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582677E-49A1-4A7B-A258-CCF07CD626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ADIANS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1" i="4"/>
  <c r="A26" i="6"/>
  <c r="B12" i="4"/>
  <c r="B9" i="4"/>
  <c r="B5" i="2"/>
  <c r="A25" i="6"/>
  <c r="B18" i="4"/>
  <c r="B16" i="5"/>
  <c r="A24" i="6"/>
  <c r="A31" i="6"/>
  <c r="B10" i="5"/>
  <c r="A32" i="6"/>
  <c r="D4" i="3"/>
  <c r="C20" i="4"/>
  <c r="A30" i="6"/>
  <c r="B6" i="5"/>
  <c r="B6" i="3"/>
  <c r="D11" i="3"/>
  <c r="D4" i="5"/>
  <c r="C22" i="4"/>
  <c r="C32" i="6" l="1"/>
  <c r="C31" i="6"/>
  <c r="C30" i="6"/>
  <c r="C26" i="6"/>
  <c r="C25" i="6"/>
  <c r="C24" i="6"/>
  <c r="B17" i="6"/>
  <c r="A17" i="6"/>
  <c r="B16" i="6"/>
  <c r="A16" i="6"/>
  <c r="B15" i="6"/>
  <c r="A15" i="6"/>
  <c r="A16" i="5"/>
  <c r="B14" i="5"/>
  <c r="B15" i="5" s="1"/>
  <c r="A10" i="5"/>
  <c r="A6" i="5"/>
  <c r="B5" i="5"/>
  <c r="B17" i="5" l="1"/>
  <c r="B9" i="5"/>
  <c r="B11" i="5" s="1"/>
  <c r="C4" i="5"/>
  <c r="A18" i="4"/>
  <c r="B17" i="4"/>
  <c r="B22" i="4" l="1"/>
  <c r="B21" i="4"/>
  <c r="B20" i="4"/>
  <c r="A12" i="4"/>
  <c r="A9" i="4"/>
  <c r="B8" i="4"/>
  <c r="B11" i="4" s="1"/>
  <c r="C11" i="3"/>
  <c r="A6" i="3"/>
  <c r="B5" i="3"/>
  <c r="C4" i="3"/>
  <c r="A5" i="2"/>
  <c r="B4" i="2"/>
  <c r="A40" i="1" l="1"/>
  <c r="A41" i="1"/>
  <c r="A42" i="1"/>
  <c r="A43" i="1"/>
  <c r="A44" i="1"/>
  <c r="A45" i="1"/>
  <c r="A46" i="1"/>
</calcChain>
</file>

<file path=xl/sharedStrings.xml><?xml version="1.0" encoding="utf-8"?>
<sst xmlns="http://schemas.openxmlformats.org/spreadsheetml/2006/main" count="98" uniqueCount="78">
  <si>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is returned if a text string is input as a radians and the string is not a reference to a cell containing a number or a named constant.</t>
    </r>
  </si>
  <si>
    <t>Errors Using RADIANS Function</t>
  </si>
  <si>
    <t>Angle Ɵ in Degrees</t>
  </si>
  <si>
    <t>Radians can be converted to degrees by either multiplying by 180 / Π or "nesting in a DEGREES function.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</si>
  <si>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</si>
  <si>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To convert the Sine, Cosine, and Tangents of Ɵ into angles we need the three functions ASIN, ACOS, and ATAN which return the angle Ɵ in RADIANS.</t>
  </si>
  <si>
    <t>hypotenuse =</t>
  </si>
  <si>
    <t>opposite =</t>
  </si>
  <si>
    <t>adjacent =</t>
  </si>
  <si>
    <t>Recall: SOH - CAH - TOA</t>
  </si>
  <si>
    <t>We need to solve the angle Ɵ (ABC)</t>
  </si>
  <si>
    <t>In the triangle ABC let us assume we know the lengths of sides AB (h), BC (a), and CA (h)</t>
  </si>
  <si>
    <t>Error:</t>
  </si>
  <si>
    <t>radians</t>
  </si>
  <si>
    <t>degrees</t>
  </si>
  <si>
    <t>Using Formula</t>
  </si>
  <si>
    <t>Answer from RADIANS function</t>
  </si>
  <si>
    <t>Using DEGREES Function</t>
  </si>
  <si>
    <t>Formula Used</t>
  </si>
  <si>
    <t>Validation Backup
(Conditonally Formatted)</t>
  </si>
  <si>
    <t>Input</t>
  </si>
  <si>
    <t>Argument</t>
  </si>
  <si>
    <t>Seconds</t>
  </si>
  <si>
    <t>Minutes</t>
  </si>
  <si>
    <t>Degrees</t>
  </si>
  <si>
    <t>Degrees of Arc</t>
  </si>
  <si>
    <t>Radians</t>
  </si>
  <si>
    <t>b. RADIANS to Degrees / Minutes / Seconds</t>
  </si>
  <si>
    <t>a. Degrees / Minutes / Seconds to RADIANS</t>
  </si>
  <si>
    <t>Test</t>
  </si>
  <si>
    <t>numeric</t>
  </si>
  <si>
    <t>Formula</t>
  </si>
  <si>
    <t>Validation Custom Formula Test</t>
  </si>
  <si>
    <t>The following matrix shows an approach to determining and testing conditions for data validation, conditional formatting, and IF functions.</t>
  </si>
  <si>
    <t>Index of Examples</t>
  </si>
  <si>
    <t>Examples Using RADIANS Function</t>
  </si>
  <si>
    <t>=angle*PI()/180</t>
  </si>
  <si>
    <t>Or in Excel linear form:</t>
  </si>
  <si>
    <t>The equation used is:</t>
  </si>
  <si>
    <t>Equations / Formulas</t>
  </si>
  <si>
    <t>Any number.</t>
  </si>
  <si>
    <t>The angle of arc that is to be converted to radians.</t>
  </si>
  <si>
    <t>Required.</t>
  </si>
  <si>
    <t>angle</t>
  </si>
  <si>
    <t>Argument Notes</t>
  </si>
  <si>
    <t>Description</t>
  </si>
  <si>
    <t>Type</t>
  </si>
  <si>
    <t>Name</t>
  </si>
  <si>
    <t>Arguments:</t>
  </si>
  <si>
    <t>=RADIANS(angle)</t>
  </si>
  <si>
    <t>Syntax</t>
  </si>
  <si>
    <t>To convert degrees to radians: divide degrees by 360 / 2Π or 180 / Π</t>
  </si>
  <si>
    <t>To convert radians to degres of arc: multiply radians by 360 / 2Π or 180 / Π</t>
  </si>
  <si>
    <t>Because are 2Π radians in a circumference and there are 360 degrees of arc in a circle:</t>
  </si>
  <si>
    <t>A radian is defined as an arc with a length equal to the radius of a circle.</t>
  </si>
  <si>
    <t>Comment</t>
  </si>
  <si>
    <t>Built in.</t>
  </si>
  <si>
    <t>Classification - Maths &gt; Trigonometry</t>
  </si>
  <si>
    <t>Classification, Source, History</t>
  </si>
  <si>
    <t>Converts degrees to radians</t>
  </si>
  <si>
    <t>RADIANS</t>
  </si>
  <si>
    <t>Example 1:- Simple Entry Of RADIANS Function</t>
  </si>
  <si>
    <t>Example 2:- Validating Simple Entry Of RADIANS Function</t>
  </si>
  <si>
    <t>Example 3:- Conversions Of Degrees Minutes And Seconds To RADIANS And Vice Versa</t>
  </si>
  <si>
    <t>Example 4:- Crosscheck Of Simple Entry Of RADIANS Function</t>
  </si>
  <si>
    <t>Example 5:- Solutions Of Triangle Unknown Angles Reporting Using DEGREES And RADIANS</t>
  </si>
  <si>
    <t>Related / Similar And Frequently Used With Functions</t>
  </si>
  <si>
    <t>Related / Similar</t>
  </si>
  <si>
    <t>Related To</t>
  </si>
  <si>
    <t>PI</t>
  </si>
  <si>
    <t xml:space="preserve">Returns the value of Pi </t>
  </si>
  <si>
    <t>DEGREES</t>
  </si>
  <si>
    <t>Converts radians to degrees.</t>
  </si>
  <si>
    <t>File Creation Date : 19-Jun-2020</t>
  </si>
  <si>
    <t xml:space="preserve">Open the Excel help for this function. </t>
  </si>
  <si>
    <t>Double Click on RADIANS and then click on the link</t>
  </si>
  <si>
    <t>Enter =RADIANS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</si>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</sst>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000_ ;[Red]\-0.00000000\ "/>
    <numFmt numFmtId="165" formatCode="0.0000000000_ ;[Red]\-0.0000000000\ "/>
    <numFmt numFmtId="166" formatCode="#,##0.00000000_ ;[Red]\-#,##0.00000000\ "/>
    <numFmt numFmtId="167" formatCode="0.00_ ;[Red]\-0.00\ "/>
    <numFmt numFmtId="168" formatCode="#,##0.000000_ ;[Red]\-#,##0.000000\ "/>
    <numFmt numFmtId="169" formatCode="0_ ;[Red]\-0\ "/>
    <numFmt numFmtId="170" formatCode="0.00000000000_ ;[Red]\-0.00000000000\ "/>
    <numFmt numFmtId="171" formatCode="0.0000"/>
    <numFmt numFmtId="172" formatCode="0.000000000000000000000_ ;[Red]\-0.00000000000000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169" fontId="1" fillId="0" borderId="0" xfId="0" applyNumberFormat="1" applyFont="1" applyFill="1" applyAlignment="1" applyProtection="1">
      <alignment vertical="top"/>
      <protection locked="0"/>
    </xf>
    <xf numFmtId="167" fontId="0" fillId="0" borderId="0" xfId="0" applyNumberFormat="1" applyFill="1" applyProtection="1"/>
    <xf numFmtId="168" fontId="0" fillId="0" borderId="0" xfId="0" applyNumberFormat="1" applyFill="1" applyAlignment="1" applyProtection="1">
      <alignment horizontal="right" vertical="top"/>
    </xf>
    <xf numFmtId="172" fontId="0" fillId="0" borderId="0" xfId="0" applyNumberFormat="1" applyFill="1" applyProtection="1"/>
    <xf numFmtId="164" fontId="0" fillId="0" borderId="0" xfId="0" applyNumberFormat="1" applyFill="1" applyProtection="1"/>
    <xf numFmtId="167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left" vertical="top"/>
    </xf>
    <xf numFmtId="171" fontId="1" fillId="0" borderId="0" xfId="0" applyNumberFormat="1" applyFont="1" applyFill="1" applyProtection="1"/>
    <xf numFmtId="170" fontId="0" fillId="0" borderId="0" xfId="0" applyNumberFormat="1" applyFill="1" applyAlignment="1" applyProtection="1">
      <alignment horizontal="right" vertical="top"/>
    </xf>
    <xf numFmtId="167" fontId="0" fillId="0" borderId="0" xfId="0" applyNumberFormat="1" applyFill="1" applyAlignment="1" applyProtection="1">
      <alignment horizontal="right" vertical="top"/>
    </xf>
    <xf numFmtId="169" fontId="0" fillId="0" borderId="0" xfId="0" applyNumberFormat="1" applyFill="1" applyAlignment="1" applyProtection="1">
      <alignment horizontal="right" vertical="top"/>
    </xf>
    <xf numFmtId="164" fontId="0" fillId="0" borderId="0" xfId="0" applyNumberFormat="1" applyFill="1" applyAlignment="1" applyProtection="1">
      <alignment horizontal="right" vertical="top"/>
    </xf>
    <xf numFmtId="166" fontId="1" fillId="0" borderId="0" xfId="0" applyNumberFormat="1" applyFont="1" applyFill="1" applyProtection="1"/>
    <xf numFmtId="0" fontId="4" fillId="0" borderId="0" xfId="0" applyFont="1" applyFill="1" applyAlignment="1" applyProtection="1"/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horizontal="right" vertical="top" wrapText="1"/>
    </xf>
    <xf numFmtId="165" fontId="0" fillId="0" borderId="0" xfId="0" applyNumberForma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0" fontId="0" fillId="0" borderId="0" xfId="0" applyFill="1" applyAlignment="1" applyProtection="1"/>
    <xf numFmtId="0" fontId="1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26</xdr:row>
      <xdr:rowOff>119062</xdr:rowOff>
    </xdr:from>
    <xdr:ext cx="4410075" cy="538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52399" y="4329112"/>
              <a:ext cx="4410075" cy="5381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𝑹𝑨𝑫𝑰𝑨𝑵𝑺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𝒂𝒏𝒈𝒍𝒆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𝝅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𝟏𝟖𝟎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𝒂𝒏𝒈𝒍𝒆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𝝅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𝟑𝟔𝟎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2399" y="4329112"/>
              <a:ext cx="4410075" cy="5381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𝑹𝑨𝑫𝑰𝑨𝑵𝑺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=𝒂𝒏𝒈𝒍𝒆 𝝅/𝟏𝟖𝟎=𝒂𝒏𝒈𝒍𝒆×𝟐𝝅/𝟑𝟔𝟎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1000126</xdr:colOff>
      <xdr:row>3</xdr:row>
      <xdr:rowOff>85725</xdr:rowOff>
    </xdr:from>
    <xdr:ext cx="2172236" cy="27336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6" y="17583150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60</v>
      </c>
      <c r="B1" s="31"/>
      <c r="C1" s="31"/>
      <c r="D1" s="32" t="s">
        <v>77</v>
      </c>
      <c r="E1" s="33"/>
    </row>
    <row r="2" spans="1:5" ht="15" customHeight="1" x14ac:dyDescent="0.2">
      <c r="A2" s="6"/>
      <c r="B2" s="7"/>
      <c r="C2" s="8"/>
      <c r="D2" s="9"/>
    </row>
    <row r="3" spans="1:5" ht="15.75" x14ac:dyDescent="0.25">
      <c r="A3" s="10" t="s">
        <v>45</v>
      </c>
      <c r="B3" s="7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59</v>
      </c>
      <c r="B4" s="7"/>
      <c r="C4" s="8"/>
      <c r="D4" s="12" t="s">
        <v>73</v>
      </c>
    </row>
    <row r="5" spans="1:5" x14ac:dyDescent="0.2">
      <c r="A5" s="6"/>
      <c r="B5" s="7"/>
      <c r="C5" s="8"/>
      <c r="D5" s="12"/>
    </row>
    <row r="6" spans="1:5" ht="15.75" x14ac:dyDescent="0.25">
      <c r="A6" s="10" t="s">
        <v>58</v>
      </c>
      <c r="B6" s="7"/>
      <c r="C6" s="7"/>
      <c r="D6" s="13" t="s">
        <v>74</v>
      </c>
    </row>
    <row r="7" spans="1:5" s="2" customFormat="1" x14ac:dyDescent="0.2">
      <c r="A7" s="9" t="s">
        <v>57</v>
      </c>
      <c r="B7" s="7"/>
      <c r="C7" s="7"/>
      <c r="D7" s="12" t="s">
        <v>76</v>
      </c>
    </row>
    <row r="8" spans="1:5" s="2" customFormat="1" x14ac:dyDescent="0.2">
      <c r="A8" s="7"/>
      <c r="B8" s="7"/>
      <c r="C8" s="7"/>
      <c r="D8" s="12" t="s">
        <v>75</v>
      </c>
    </row>
    <row r="9" spans="1:5" s="2" customFormat="1" x14ac:dyDescent="0.2">
      <c r="A9" s="7" t="s">
        <v>56</v>
      </c>
      <c r="B9" s="7"/>
      <c r="C9" s="7"/>
      <c r="D9" s="12"/>
    </row>
    <row r="10" spans="1:5" s="2" customFormat="1" x14ac:dyDescent="0.2">
      <c r="A10" s="7"/>
      <c r="B10" s="7"/>
      <c r="C10" s="7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55</v>
      </c>
      <c r="B11" s="7"/>
      <c r="C11" s="8"/>
      <c r="D11" s="12"/>
    </row>
    <row r="12" spans="1:5" s="2" customFormat="1" x14ac:dyDescent="0.2">
      <c r="A12" s="7" t="s">
        <v>54</v>
      </c>
      <c r="B12" s="7"/>
      <c r="C12" s="14"/>
      <c r="D12" s="12"/>
    </row>
    <row r="13" spans="1:5" s="2" customFormat="1" x14ac:dyDescent="0.2">
      <c r="A13" s="7"/>
      <c r="B13" s="7"/>
      <c r="C13" s="14"/>
      <c r="D13" s="12"/>
    </row>
    <row r="14" spans="1:5" s="2" customFormat="1" x14ac:dyDescent="0.2">
      <c r="A14" s="7" t="s">
        <v>53</v>
      </c>
      <c r="B14" s="7"/>
      <c r="C14" s="14"/>
      <c r="D14" s="12"/>
    </row>
    <row r="15" spans="1:5" s="2" customFormat="1" x14ac:dyDescent="0.2">
      <c r="A15" s="15" t="s">
        <v>52</v>
      </c>
      <c r="B15" s="7"/>
      <c r="C15" s="14"/>
      <c r="D15" s="13"/>
    </row>
    <row r="16" spans="1:5" s="2" customFormat="1" x14ac:dyDescent="0.2">
      <c r="A16" s="15" t="s">
        <v>51</v>
      </c>
      <c r="B16" s="7"/>
      <c r="C16" s="14"/>
      <c r="D16" s="7"/>
    </row>
    <row r="17" spans="1:4" x14ac:dyDescent="0.2">
      <c r="A17" s="6"/>
      <c r="B17" s="7"/>
      <c r="C17" s="8"/>
      <c r="D17" s="7"/>
    </row>
    <row r="18" spans="1:4" ht="15.75" x14ac:dyDescent="0.25">
      <c r="A18" s="10" t="s">
        <v>50</v>
      </c>
      <c r="B18" s="7"/>
      <c r="C18" s="8"/>
      <c r="D18" s="7"/>
    </row>
    <row r="19" spans="1:4" x14ac:dyDescent="0.2">
      <c r="A19" s="16" t="s">
        <v>49</v>
      </c>
      <c r="B19" s="7"/>
      <c r="C19" s="8"/>
      <c r="D19" s="7"/>
    </row>
    <row r="20" spans="1:4" x14ac:dyDescent="0.2">
      <c r="A20" s="6"/>
      <c r="B20" s="7"/>
      <c r="C20" s="8"/>
      <c r="D20" s="7"/>
    </row>
    <row r="21" spans="1:4" ht="15.75" x14ac:dyDescent="0.25">
      <c r="A21" s="10" t="s">
        <v>48</v>
      </c>
      <c r="B21" s="17"/>
      <c r="C21" s="17"/>
      <c r="D21" s="17"/>
    </row>
    <row r="22" spans="1:4" s="3" customFormat="1" x14ac:dyDescent="0.2">
      <c r="A22" s="6" t="s">
        <v>47</v>
      </c>
      <c r="B22" s="6" t="s">
        <v>46</v>
      </c>
      <c r="C22" s="6" t="s">
        <v>45</v>
      </c>
      <c r="D22" s="6" t="s">
        <v>44</v>
      </c>
    </row>
    <row r="23" spans="1:4" s="4" customFormat="1" ht="27.75" customHeight="1" x14ac:dyDescent="0.2">
      <c r="A23" s="18" t="s">
        <v>43</v>
      </c>
      <c r="B23" s="18" t="s">
        <v>42</v>
      </c>
      <c r="C23" s="19" t="s">
        <v>41</v>
      </c>
      <c r="D23" s="19" t="s">
        <v>40</v>
      </c>
    </row>
    <row r="24" spans="1:4" x14ac:dyDescent="0.2">
      <c r="A24" s="6"/>
      <c r="B24" s="7"/>
      <c r="C24" s="8"/>
      <c r="D24" s="7"/>
    </row>
    <row r="25" spans="1:4" ht="15.75" x14ac:dyDescent="0.25">
      <c r="A25" s="10" t="s">
        <v>39</v>
      </c>
      <c r="B25" s="17"/>
      <c r="C25" s="17"/>
      <c r="D25" s="17"/>
    </row>
    <row r="26" spans="1:4" x14ac:dyDescent="0.2">
      <c r="A26" s="7" t="s">
        <v>38</v>
      </c>
      <c r="B26" s="7"/>
      <c r="C26" s="8"/>
      <c r="D26" s="7"/>
    </row>
    <row r="27" spans="1:4" ht="59.25" customHeight="1" x14ac:dyDescent="0.2">
      <c r="A27" s="6"/>
      <c r="B27" s="7"/>
      <c r="C27" s="8"/>
      <c r="D27" s="7"/>
    </row>
    <row r="28" spans="1:4" x14ac:dyDescent="0.2">
      <c r="A28" s="7" t="s">
        <v>37</v>
      </c>
      <c r="B28" s="7"/>
      <c r="C28" s="8"/>
      <c r="D28" s="7"/>
    </row>
    <row r="29" spans="1:4" ht="15.75" x14ac:dyDescent="0.25">
      <c r="A29" s="20" t="s">
        <v>36</v>
      </c>
      <c r="B29" s="7"/>
      <c r="C29" s="8"/>
      <c r="D29" s="7"/>
    </row>
    <row r="30" spans="1:4" x14ac:dyDescent="0.2">
      <c r="A30" s="6"/>
      <c r="B30" s="7"/>
      <c r="C30" s="8"/>
      <c r="D30" s="7"/>
    </row>
    <row r="31" spans="1:4" ht="15.75" x14ac:dyDescent="0.25">
      <c r="A31" s="21" t="s">
        <v>66</v>
      </c>
      <c r="B31" s="17"/>
      <c r="C31" s="17"/>
      <c r="D31" s="17"/>
    </row>
    <row r="32" spans="1:4" ht="12.75" customHeight="1" x14ac:dyDescent="0.2">
      <c r="A32" s="22" t="s">
        <v>67</v>
      </c>
      <c r="B32" s="17"/>
      <c r="C32" s="17"/>
      <c r="D32" s="17"/>
    </row>
    <row r="33" spans="1:4" ht="30" customHeight="1" x14ac:dyDescent="0.2">
      <c r="A33" s="23" t="s">
        <v>71</v>
      </c>
      <c r="B33" s="24" t="s">
        <v>72</v>
      </c>
      <c r="C33" s="17"/>
      <c r="D33" s="17"/>
    </row>
    <row r="34" spans="1:4" ht="12.75" customHeight="1" x14ac:dyDescent="0.2">
      <c r="A34" s="6" t="s">
        <v>68</v>
      </c>
      <c r="B34" s="6"/>
      <c r="C34" s="25"/>
      <c r="D34" s="6"/>
    </row>
    <row r="35" spans="1:4" ht="30" customHeight="1" x14ac:dyDescent="0.2">
      <c r="A35" s="23" t="s">
        <v>69</v>
      </c>
      <c r="B35" s="24" t="s">
        <v>70</v>
      </c>
      <c r="C35" s="17"/>
      <c r="D35" s="17"/>
    </row>
    <row r="36" spans="1:4" ht="12.75" customHeight="1" x14ac:dyDescent="0.2">
      <c r="A36" s="22"/>
      <c r="B36" s="17"/>
      <c r="C36" s="17"/>
      <c r="D36" s="17"/>
    </row>
    <row r="37" spans="1:4" ht="15" customHeight="1" x14ac:dyDescent="0.25">
      <c r="A37" s="10" t="s">
        <v>35</v>
      </c>
      <c r="B37" s="17"/>
      <c r="C37" s="17"/>
      <c r="D37" s="17"/>
    </row>
    <row r="38" spans="1:4" ht="12.75" customHeight="1" x14ac:dyDescent="0.2">
      <c r="A38" s="26"/>
      <c r="B38" s="26"/>
      <c r="C38" s="26"/>
      <c r="D38" s="26"/>
    </row>
    <row r="39" spans="1:4" ht="12.75" customHeight="1" x14ac:dyDescent="0.25">
      <c r="A39" s="10" t="s">
        <v>34</v>
      </c>
      <c r="B39" s="26"/>
      <c r="C39" s="26"/>
      <c r="D39" s="26"/>
    </row>
    <row r="40" spans="1:4" ht="12.75" customHeight="1" x14ac:dyDescent="0.2">
      <c r="A40" s="15" t="str">
        <f>'Example 1'!A1</f>
        <v>Example 1:- Simple Entry Of RADIANS Function</v>
      </c>
      <c r="B40" s="26"/>
      <c r="C40" s="26"/>
      <c r="D40" s="26"/>
    </row>
    <row r="41" spans="1:4" ht="12.75" customHeight="1" x14ac:dyDescent="0.2">
      <c r="A41" s="15" t="str">
        <f>'Example 2'!A1</f>
        <v>Example 2:- Validating Simple Entry Of RADIANS Function</v>
      </c>
      <c r="B41" s="26"/>
      <c r="C41" s="26"/>
      <c r="D41" s="26"/>
    </row>
    <row r="42" spans="1:4" ht="12.75" customHeight="1" x14ac:dyDescent="0.2">
      <c r="A42" s="15" t="str">
        <f>'Example 3'!A1</f>
        <v>Example 3:- Conversions Of Degrees Minutes And Seconds To RADIANS And Vice Versa</v>
      </c>
      <c r="B42" s="26"/>
      <c r="C42" s="26"/>
      <c r="D42" s="26"/>
    </row>
    <row r="43" spans="1:4" x14ac:dyDescent="0.2">
      <c r="A43" s="27" t="str">
        <f>'Example 3'!A3</f>
        <v>a. Degrees / Minutes / Seconds to RADIANS</v>
      </c>
      <c r="B43" s="26"/>
      <c r="C43" s="26"/>
      <c r="D43" s="26"/>
    </row>
    <row r="44" spans="1:4" ht="15" customHeight="1" x14ac:dyDescent="0.2">
      <c r="A44" s="27" t="str">
        <f>'Example 3'!A14</f>
        <v>b. RADIANS to Degrees / Minutes / Seconds</v>
      </c>
      <c r="B44" s="26"/>
      <c r="C44" s="26"/>
      <c r="D44" s="26"/>
    </row>
    <row r="45" spans="1:4" s="5" customFormat="1" ht="15" customHeight="1" x14ac:dyDescent="0.2">
      <c r="A45" s="15" t="str">
        <f>'Example 4'!A1</f>
        <v>Example 4:- Crosscheck Of Simple Entry Of RADIANS Function</v>
      </c>
      <c r="B45" s="26"/>
      <c r="C45" s="26"/>
      <c r="D45" s="26"/>
    </row>
    <row r="46" spans="1:4" s="5" customFormat="1" ht="15" customHeight="1" x14ac:dyDescent="0.2">
      <c r="A46" s="15" t="str">
        <f>'Example 5'!A1</f>
        <v>Example 5:- Solutions Of Triangle Unknown Angles Reporting Using DEGREES And RADIANS</v>
      </c>
      <c r="B46" s="26"/>
      <c r="C46" s="26"/>
      <c r="D46" s="26"/>
    </row>
    <row r="47" spans="1:4" x14ac:dyDescent="0.2">
      <c r="A47" s="26"/>
      <c r="B47" s="26"/>
      <c r="C47" s="26"/>
      <c r="D47" s="26"/>
    </row>
    <row r="48" spans="1:4" ht="15.75" x14ac:dyDescent="0.25">
      <c r="A48" s="10" t="s">
        <v>1</v>
      </c>
      <c r="B48" s="17"/>
      <c r="C48" s="17"/>
      <c r="D48" s="17"/>
    </row>
    <row r="49" spans="1:4" x14ac:dyDescent="0.2">
      <c r="A49" s="17"/>
      <c r="B49" s="17"/>
      <c r="C49" s="17"/>
      <c r="D49" s="17"/>
    </row>
    <row r="50" spans="1:4" x14ac:dyDescent="0.2">
      <c r="A50" s="28" t="s">
        <v>0</v>
      </c>
      <c r="B50" s="19"/>
      <c r="C50" s="19"/>
      <c r="D50" s="19"/>
    </row>
    <row r="51" spans="1:4" x14ac:dyDescent="0.2">
      <c r="A51" s="28"/>
      <c r="B51" s="19"/>
      <c r="C51" s="19"/>
      <c r="D51" s="19"/>
    </row>
    <row r="52" spans="1:4" x14ac:dyDescent="0.2">
      <c r="A52" s="29"/>
      <c r="B52" s="29"/>
      <c r="C52" s="29"/>
      <c r="D52" s="2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61</v>
      </c>
      <c r="B1" s="42"/>
      <c r="C1" s="42"/>
      <c r="D1" s="42"/>
      <c r="E1" s="42"/>
    </row>
    <row r="2" spans="1:5" ht="15" customHeight="1" x14ac:dyDescent="0.2">
      <c r="A2" s="17"/>
      <c r="B2" s="17"/>
      <c r="C2" s="17"/>
      <c r="D2" s="17"/>
      <c r="E2" s="17"/>
    </row>
    <row r="3" spans="1:5" x14ac:dyDescent="0.2">
      <c r="A3" s="34" t="s">
        <v>14</v>
      </c>
      <c r="B3" s="35">
        <v>90</v>
      </c>
      <c r="C3" s="36"/>
      <c r="D3" s="17"/>
      <c r="E3" s="17"/>
    </row>
    <row r="4" spans="1:5" x14ac:dyDescent="0.2">
      <c r="A4" s="7" t="s">
        <v>13</v>
      </c>
      <c r="B4" s="37">
        <f>RADIANS(B3)</f>
        <v>1.5707963267948966</v>
      </c>
      <c r="C4" s="38"/>
      <c r="D4" s="39"/>
      <c r="E4" s="17"/>
    </row>
    <row r="5" spans="1:5" x14ac:dyDescent="0.2">
      <c r="A5" s="7" t="str">
        <f>"Formula Used in "&amp;ADDRESS(ROW(B4),COLUMN(B4),4)&amp;"  &gt;&gt;   "</f>
        <v xml:space="preserve">Formula Used in B4  &gt;&gt;   </v>
      </c>
      <c r="B5" s="40" t="str">
        <f ca="1">_xlfn.FORMULATEXT(B4)</f>
        <v>=RADIANS(B3)</v>
      </c>
      <c r="C5" s="17"/>
      <c r="D5" s="17"/>
      <c r="E5" s="17"/>
    </row>
    <row r="6" spans="1:5" x14ac:dyDescent="0.2">
      <c r="A6" s="6"/>
      <c r="B6" s="40"/>
      <c r="C6" s="17"/>
      <c r="D6" s="17"/>
      <c r="E6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62</v>
      </c>
      <c r="B1" s="42"/>
      <c r="C1" s="42"/>
      <c r="D1" s="42"/>
      <c r="E1" s="42"/>
    </row>
    <row r="2" spans="1:5" ht="15" customHeight="1" x14ac:dyDescent="0.2">
      <c r="A2" s="17"/>
      <c r="B2" s="17"/>
      <c r="C2" s="17"/>
      <c r="D2" s="17"/>
      <c r="E2" s="17"/>
    </row>
    <row r="3" spans="1:5" ht="25.5" x14ac:dyDescent="0.2">
      <c r="A3" s="25" t="s">
        <v>21</v>
      </c>
      <c r="B3" s="25" t="s">
        <v>20</v>
      </c>
      <c r="C3" s="43" t="s">
        <v>19</v>
      </c>
      <c r="D3" s="25" t="s">
        <v>18</v>
      </c>
      <c r="E3" s="17"/>
    </row>
    <row r="4" spans="1:5" x14ac:dyDescent="0.2">
      <c r="A4" s="34" t="s">
        <v>14</v>
      </c>
      <c r="B4" s="35">
        <v>90</v>
      </c>
      <c r="C4" s="17">
        <f>IF(ISNUMBER(B4),0,"Invalid Data")</f>
        <v>0</v>
      </c>
      <c r="D4" s="17" t="str">
        <f ca="1">_xlfn.FORMULATEXT(C4)</f>
        <v>=IF(ISNUMBER(B4),0,"Invalid Data")</v>
      </c>
      <c r="E4" s="17"/>
    </row>
    <row r="5" spans="1:5" x14ac:dyDescent="0.2">
      <c r="A5" s="7" t="s">
        <v>13</v>
      </c>
      <c r="B5" s="37">
        <f>RADIANS(B4)</f>
        <v>1.5707963267948966</v>
      </c>
      <c r="C5" s="36"/>
      <c r="D5" s="39"/>
      <c r="E5" s="17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40" t="str">
        <f ca="1">_xlfn.FORMULATEXT(B5)</f>
        <v>=RADIANS(B4)</v>
      </c>
      <c r="C6" s="17"/>
      <c r="D6" s="17"/>
      <c r="E6" s="17"/>
    </row>
    <row r="7" spans="1:5" x14ac:dyDescent="0.2">
      <c r="A7" s="6"/>
      <c r="B7" s="40"/>
      <c r="C7" s="17"/>
      <c r="D7" s="17"/>
      <c r="E7" s="17"/>
    </row>
    <row r="8" spans="1:5" x14ac:dyDescent="0.2">
      <c r="A8" s="7" t="s">
        <v>33</v>
      </c>
      <c r="B8" s="17"/>
      <c r="C8" s="17"/>
      <c r="D8" s="17"/>
      <c r="E8" s="17"/>
    </row>
    <row r="9" spans="1:5" x14ac:dyDescent="0.2">
      <c r="A9" s="25" t="s">
        <v>20</v>
      </c>
      <c r="B9" s="25" t="s">
        <v>29</v>
      </c>
      <c r="C9" s="44" t="s">
        <v>32</v>
      </c>
      <c r="D9" s="25" t="s">
        <v>31</v>
      </c>
      <c r="E9" s="6"/>
    </row>
    <row r="10" spans="1:5" x14ac:dyDescent="0.2">
      <c r="A10" s="14" t="s">
        <v>14</v>
      </c>
      <c r="B10" s="45" t="s">
        <v>30</v>
      </c>
      <c r="C10" s="8"/>
      <c r="D10" s="46"/>
      <c r="E10" s="17"/>
    </row>
    <row r="11" spans="1:5" x14ac:dyDescent="0.2">
      <c r="A11" s="14"/>
      <c r="B11" s="43" t="s">
        <v>29</v>
      </c>
      <c r="C11" s="8" t="b">
        <f>ISNUMBER(B4)</f>
        <v>1</v>
      </c>
      <c r="D11" s="46" t="str">
        <f ca="1">_xlfn.FORMULATEXT(C11)</f>
        <v>=ISNUMBER(B4)</v>
      </c>
      <c r="E11" s="17"/>
    </row>
    <row r="12" spans="1:5" x14ac:dyDescent="0.2">
      <c r="A12" s="6"/>
      <c r="B12" s="40"/>
      <c r="C12" s="17"/>
      <c r="D12" s="17"/>
      <c r="E12" s="17"/>
    </row>
  </sheetData>
  <conditionalFormatting sqref="C4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63</v>
      </c>
      <c r="B1" s="42"/>
      <c r="C1" s="42"/>
      <c r="D1" s="42"/>
      <c r="E1" s="42"/>
    </row>
    <row r="2" spans="1:5" ht="15" customHeight="1" x14ac:dyDescent="0.2">
      <c r="A2" s="7"/>
      <c r="B2" s="7"/>
      <c r="C2" s="14"/>
      <c r="D2" s="7"/>
      <c r="E2" s="7"/>
    </row>
    <row r="3" spans="1:5" x14ac:dyDescent="0.2">
      <c r="A3" s="6" t="s">
        <v>28</v>
      </c>
      <c r="B3" s="7"/>
      <c r="C3" s="14"/>
      <c r="D3" s="7"/>
      <c r="E3" s="7"/>
    </row>
    <row r="4" spans="1:5" x14ac:dyDescent="0.2">
      <c r="A4" s="7" t="s">
        <v>24</v>
      </c>
      <c r="B4" s="7">
        <v>33</v>
      </c>
      <c r="C4" s="14"/>
      <c r="D4" s="7"/>
      <c r="E4" s="7"/>
    </row>
    <row r="5" spans="1:5" x14ac:dyDescent="0.2">
      <c r="A5" s="7" t="s">
        <v>23</v>
      </c>
      <c r="B5" s="7">
        <v>34</v>
      </c>
      <c r="C5" s="14"/>
      <c r="D5" s="7"/>
      <c r="E5" s="7"/>
    </row>
    <row r="6" spans="1:5" x14ac:dyDescent="0.2">
      <c r="A6" s="7" t="s">
        <v>22</v>
      </c>
      <c r="B6" s="7">
        <v>47</v>
      </c>
      <c r="C6" s="14"/>
      <c r="D6" s="7"/>
      <c r="E6" s="7"/>
    </row>
    <row r="7" spans="1:5" x14ac:dyDescent="0.2">
      <c r="A7" s="7"/>
      <c r="B7" s="7"/>
      <c r="C7" s="14"/>
      <c r="D7" s="7"/>
      <c r="E7" s="7"/>
    </row>
    <row r="8" spans="1:5" x14ac:dyDescent="0.2">
      <c r="A8" s="7" t="s">
        <v>25</v>
      </c>
      <c r="B8" s="47">
        <f>33+B5/60+B6/(60*60)</f>
        <v>33.579722222222223</v>
      </c>
      <c r="C8" s="14"/>
      <c r="D8" s="7"/>
      <c r="E8" s="7"/>
    </row>
    <row r="9" spans="1:5" x14ac:dyDescent="0.2">
      <c r="A9" s="7" t="str">
        <f>"Formula Used in "&amp;ADDRESS(ROW(B8),COLUMN(B8),4)&amp;"  &gt;&gt;   "</f>
        <v xml:space="preserve">Formula Used in B8  &gt;&gt;   </v>
      </c>
      <c r="B9" s="40" t="str">
        <f ca="1">_xlfn.FORMULATEXT(B8)</f>
        <v>=33+B5/60+B6/(60*60)</v>
      </c>
      <c r="C9" s="14"/>
      <c r="D9" s="7"/>
      <c r="E9" s="7"/>
    </row>
    <row r="10" spans="1:5" x14ac:dyDescent="0.2">
      <c r="A10" s="7"/>
      <c r="B10" s="7"/>
      <c r="C10" s="14"/>
      <c r="D10" s="7"/>
      <c r="E10" s="7"/>
    </row>
    <row r="11" spans="1:5" x14ac:dyDescent="0.2">
      <c r="A11" s="7" t="s">
        <v>26</v>
      </c>
      <c r="B11" s="7">
        <f>RADIANS(B8)</f>
        <v>0.5860767146828848</v>
      </c>
      <c r="C11" s="14"/>
      <c r="D11" s="7"/>
      <c r="E11" s="7"/>
    </row>
    <row r="12" spans="1:5" x14ac:dyDescent="0.2">
      <c r="A12" s="7" t="str">
        <f>"Formula Used in "&amp;ADDRESS(ROW(B11),COLUMN(B11),4)&amp;"  &gt;&gt;   "</f>
        <v xml:space="preserve">Formula Used in B11  &gt;&gt;   </v>
      </c>
      <c r="B12" s="40" t="str">
        <f ca="1">_xlfn.FORMULATEXT(B11)</f>
        <v>=RADIANS(B8)</v>
      </c>
      <c r="C12" s="14"/>
      <c r="D12" s="7"/>
      <c r="E12" s="7"/>
    </row>
    <row r="13" spans="1:5" x14ac:dyDescent="0.2">
      <c r="A13" s="7"/>
      <c r="B13" s="40"/>
      <c r="C13" s="14"/>
      <c r="D13" s="7"/>
      <c r="E13" s="7"/>
    </row>
    <row r="14" spans="1:5" x14ac:dyDescent="0.2">
      <c r="A14" s="6" t="s">
        <v>27</v>
      </c>
      <c r="B14" s="40"/>
      <c r="C14" s="14"/>
      <c r="D14" s="7"/>
      <c r="E14" s="7"/>
    </row>
    <row r="15" spans="1:5" x14ac:dyDescent="0.2">
      <c r="A15" s="7" t="s">
        <v>26</v>
      </c>
      <c r="B15" s="48">
        <v>2.6305393046548295</v>
      </c>
      <c r="C15" s="14"/>
      <c r="D15" s="7"/>
      <c r="E15" s="7"/>
    </row>
    <row r="16" spans="1:5" x14ac:dyDescent="0.2">
      <c r="A16" s="7"/>
      <c r="B16" s="40"/>
      <c r="C16" s="14"/>
      <c r="D16" s="7"/>
      <c r="E16" s="7"/>
    </row>
    <row r="17" spans="1:5" x14ac:dyDescent="0.2">
      <c r="A17" s="7" t="s">
        <v>25</v>
      </c>
      <c r="B17" s="49">
        <f>DEGREES(B15)</f>
        <v>150.71880000000002</v>
      </c>
      <c r="C17" s="14"/>
      <c r="D17" s="7"/>
      <c r="E17" s="7"/>
    </row>
    <row r="18" spans="1:5" x14ac:dyDescent="0.2">
      <c r="A18" s="7" t="str">
        <f>"Formula Used in "&amp;ADDRESS(ROW(B17),COLUMN(B17),4)&amp;"  &gt;&gt;   "</f>
        <v xml:space="preserve">Formula Used in B17  &gt;&gt;   </v>
      </c>
      <c r="B18" s="40" t="str">
        <f ca="1">_xlfn.FORMULATEXT(B17)</f>
        <v>=DEGREES(B15)</v>
      </c>
      <c r="C18" s="14"/>
      <c r="D18" s="7"/>
      <c r="E18" s="7"/>
    </row>
    <row r="19" spans="1:5" x14ac:dyDescent="0.2">
      <c r="A19" s="7"/>
      <c r="B19" s="40"/>
      <c r="C19" s="14"/>
      <c r="D19" s="7"/>
      <c r="E19" s="7"/>
    </row>
    <row r="20" spans="1:5" x14ac:dyDescent="0.2">
      <c r="A20" s="7" t="s">
        <v>24</v>
      </c>
      <c r="B20" s="50">
        <f>INT(B17)</f>
        <v>150</v>
      </c>
      <c r="C20" s="14" t="str">
        <f ca="1">_xlfn.FORMULATEXT(B20)</f>
        <v>=INT(B17)</v>
      </c>
      <c r="D20" s="7"/>
      <c r="E20" s="7"/>
    </row>
    <row r="21" spans="1:5" x14ac:dyDescent="0.2">
      <c r="A21" s="7" t="s">
        <v>23</v>
      </c>
      <c r="B21" s="50">
        <f>INT((B17-INT(B17))*60)</f>
        <v>43</v>
      </c>
      <c r="C21" s="14" t="str">
        <f ca="1">_xlfn.FORMULATEXT(B21)</f>
        <v>=INT((B17-INT(B17))*60)</v>
      </c>
      <c r="D21" s="7"/>
      <c r="E21" s="7"/>
    </row>
    <row r="22" spans="1:5" x14ac:dyDescent="0.2">
      <c r="A22" s="7" t="s">
        <v>22</v>
      </c>
      <c r="B22" s="49">
        <f>(((B17-INT(B17))*60)-INT((B17-INT(B17))*60))*60</f>
        <v>7.6800000000571345</v>
      </c>
      <c r="C22" s="14" t="str">
        <f ca="1">_xlfn.FORMULATEXT(B22)</f>
        <v>=(((B17-INT(B17))*60)-INT((B17-INT(B17))*60))*60</v>
      </c>
      <c r="D22" s="7"/>
      <c r="E22" s="7"/>
    </row>
    <row r="23" spans="1:5" x14ac:dyDescent="0.2">
      <c r="A23" s="7"/>
      <c r="B23" s="40"/>
      <c r="C23" s="14"/>
      <c r="D23" s="7"/>
      <c r="E23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64</v>
      </c>
      <c r="B1" s="42"/>
      <c r="C1" s="42"/>
      <c r="D1" s="42"/>
      <c r="E1" s="42"/>
    </row>
    <row r="2" spans="1:5" ht="15" customHeight="1" x14ac:dyDescent="0.2">
      <c r="A2" s="17"/>
      <c r="B2" s="17"/>
      <c r="C2" s="17"/>
      <c r="D2" s="17"/>
      <c r="E2" s="17"/>
    </row>
    <row r="3" spans="1:5" ht="25.5" x14ac:dyDescent="0.2">
      <c r="A3" s="25" t="s">
        <v>21</v>
      </c>
      <c r="B3" s="25" t="s">
        <v>20</v>
      </c>
      <c r="C3" s="43" t="s">
        <v>19</v>
      </c>
      <c r="D3" s="25" t="s">
        <v>18</v>
      </c>
      <c r="E3" s="17"/>
    </row>
    <row r="4" spans="1:5" x14ac:dyDescent="0.2">
      <c r="A4" s="34" t="s">
        <v>14</v>
      </c>
      <c r="B4" s="35">
        <v>90</v>
      </c>
      <c r="C4" s="17">
        <f>IF(ISNUMBER(B4),0,"Invalid Data")</f>
        <v>0</v>
      </c>
      <c r="D4" s="17" t="str">
        <f ca="1">_xlfn.FORMULATEXT(C4)</f>
        <v>=IF(ISNUMBER(B4),0,"Invalid Data")</v>
      </c>
      <c r="E4" s="17"/>
    </row>
    <row r="5" spans="1:5" x14ac:dyDescent="0.2">
      <c r="A5" s="7" t="s">
        <v>13</v>
      </c>
      <c r="B5" s="37">
        <f>RADIANS(B4)</f>
        <v>1.5707963267948966</v>
      </c>
      <c r="C5" s="36"/>
      <c r="D5" s="39"/>
      <c r="E5" s="17"/>
    </row>
    <row r="6" spans="1:5" x14ac:dyDescent="0.2">
      <c r="A6" s="7" t="str">
        <f>"Formula Used in "&amp;ADDRESS(ROW(B5),COLUMN(B5),4)&amp;"  &gt;&gt;   "</f>
        <v xml:space="preserve">Formula Used in B5  &gt;&gt;   </v>
      </c>
      <c r="B6" s="40" t="str">
        <f ca="1">_xlfn.FORMULATEXT(B5)</f>
        <v>=RADIANS(B4)</v>
      </c>
      <c r="C6" s="17"/>
      <c r="D6" s="17"/>
      <c r="E6" s="17"/>
    </row>
    <row r="7" spans="1:5" x14ac:dyDescent="0.2">
      <c r="A7" s="6"/>
      <c r="B7" s="40"/>
      <c r="C7" s="17"/>
      <c r="D7" s="17"/>
      <c r="E7" s="17"/>
    </row>
    <row r="8" spans="1:5" x14ac:dyDescent="0.2">
      <c r="A8" s="6" t="s">
        <v>17</v>
      </c>
      <c r="B8" s="40"/>
      <c r="C8" s="17"/>
      <c r="D8" s="17"/>
      <c r="E8" s="17"/>
    </row>
    <row r="9" spans="1:5" x14ac:dyDescent="0.2">
      <c r="A9" s="7" t="s">
        <v>16</v>
      </c>
      <c r="B9" s="7">
        <f>DEGREES(B5)</f>
        <v>90</v>
      </c>
      <c r="C9" s="8"/>
      <c r="D9" s="7"/>
      <c r="E9" s="17"/>
    </row>
    <row r="10" spans="1:5" x14ac:dyDescent="0.2">
      <c r="A10" s="7" t="str">
        <f>"Formula Used in "&amp;ADDRESS(ROW(B9),COLUMN(B9),4)&amp;"  &gt;&gt;   "</f>
        <v xml:space="preserve">Formula Used in B9  &gt;&gt;   </v>
      </c>
      <c r="B10" s="40" t="str">
        <f ca="1">_xlfn.FORMULATEXT(B9)</f>
        <v>=DEGREES(B5)</v>
      </c>
      <c r="C10" s="8"/>
      <c r="D10" s="7"/>
      <c r="E10" s="17"/>
    </row>
    <row r="11" spans="1:5" x14ac:dyDescent="0.2">
      <c r="A11" s="7" t="s">
        <v>12</v>
      </c>
      <c r="B11" s="51">
        <f>B4-B9</f>
        <v>0</v>
      </c>
      <c r="C11" s="8"/>
      <c r="D11" s="7"/>
      <c r="E11" s="17"/>
    </row>
    <row r="12" spans="1:5" x14ac:dyDescent="0.2">
      <c r="A12" s="6"/>
      <c r="B12" s="7"/>
      <c r="C12" s="8"/>
      <c r="D12" s="7"/>
      <c r="E12" s="17"/>
    </row>
    <row r="13" spans="1:5" x14ac:dyDescent="0.2">
      <c r="A13" s="6" t="s">
        <v>15</v>
      </c>
      <c r="B13" s="7"/>
      <c r="C13" s="8"/>
      <c r="D13" s="7"/>
      <c r="E13" s="17"/>
    </row>
    <row r="14" spans="1:5" x14ac:dyDescent="0.2">
      <c r="A14" s="34" t="s">
        <v>14</v>
      </c>
      <c r="B14" s="7">
        <f>B4</f>
        <v>90</v>
      </c>
      <c r="C14" s="8"/>
      <c r="D14" s="7"/>
      <c r="E14" s="17"/>
    </row>
    <row r="15" spans="1:5" x14ac:dyDescent="0.2">
      <c r="A15" s="7" t="s">
        <v>13</v>
      </c>
      <c r="B15" s="7">
        <f>B14/(180/PI())</f>
        <v>1.5707963267948966</v>
      </c>
      <c r="C15" s="8"/>
      <c r="D15" s="7"/>
      <c r="E15" s="17"/>
    </row>
    <row r="16" spans="1:5" x14ac:dyDescent="0.2">
      <c r="A16" s="7" t="str">
        <f>"Formula Used in "&amp;ADDRESS(ROW(B15),COLUMN(B15),4)&amp;"  &gt;&gt;   "</f>
        <v xml:space="preserve">Formula Used in B15  &gt;&gt;   </v>
      </c>
      <c r="B16" s="40" t="str">
        <f ca="1">_xlfn.FORMULATEXT(B15)</f>
        <v>=B14/(180/PI())</v>
      </c>
      <c r="C16" s="8"/>
      <c r="D16" s="7"/>
      <c r="E16" s="17"/>
    </row>
    <row r="17" spans="1:5" x14ac:dyDescent="0.2">
      <c r="A17" s="7" t="s">
        <v>12</v>
      </c>
      <c r="B17" s="52">
        <f>B5-B15</f>
        <v>0</v>
      </c>
      <c r="C17" s="8"/>
      <c r="D17" s="7"/>
      <c r="E17" s="17"/>
    </row>
    <row r="18" spans="1:5" x14ac:dyDescent="0.2">
      <c r="A18" s="6"/>
      <c r="B18" s="7"/>
      <c r="C18" s="8"/>
      <c r="D18" s="7"/>
      <c r="E18" s="17"/>
    </row>
  </sheetData>
  <conditionalFormatting sqref="C4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65</v>
      </c>
      <c r="B1" s="42"/>
      <c r="C1" s="42"/>
      <c r="D1" s="42"/>
      <c r="E1" s="42"/>
    </row>
    <row r="2" spans="1:5" ht="15" customHeight="1" x14ac:dyDescent="0.2">
      <c r="A2" s="6"/>
      <c r="B2" s="7"/>
      <c r="C2" s="8"/>
      <c r="D2" s="7"/>
      <c r="E2" s="17"/>
    </row>
    <row r="3" spans="1:5" x14ac:dyDescent="0.2">
      <c r="A3" s="25" t="s">
        <v>11</v>
      </c>
      <c r="B3" s="25"/>
      <c r="C3" s="53"/>
      <c r="D3" s="17"/>
      <c r="E3" s="17"/>
    </row>
    <row r="4" spans="1:5" x14ac:dyDescent="0.2">
      <c r="A4" s="19"/>
      <c r="B4" s="54"/>
      <c r="C4" s="17"/>
      <c r="D4" s="17"/>
      <c r="E4" s="17"/>
    </row>
    <row r="5" spans="1:5" x14ac:dyDescent="0.2">
      <c r="A5" s="19" t="s">
        <v>10</v>
      </c>
      <c r="B5" s="54"/>
      <c r="C5" s="17"/>
      <c r="D5" s="17"/>
      <c r="E5" s="17"/>
    </row>
    <row r="6" spans="1:5" x14ac:dyDescent="0.2">
      <c r="A6" s="19"/>
      <c r="B6" s="54"/>
      <c r="C6" s="17"/>
      <c r="D6" s="17"/>
      <c r="E6" s="17"/>
    </row>
    <row r="7" spans="1:5" x14ac:dyDescent="0.2">
      <c r="A7" s="19" t="s">
        <v>9</v>
      </c>
      <c r="B7" s="54"/>
      <c r="C7" s="17"/>
      <c r="D7" s="17"/>
      <c r="E7" s="17"/>
    </row>
    <row r="8" spans="1:5" x14ac:dyDescent="0.2">
      <c r="A8" s="19"/>
      <c r="B8" s="54"/>
      <c r="C8" s="17"/>
      <c r="D8" s="17"/>
      <c r="E8" s="17"/>
    </row>
    <row r="9" spans="1:5" x14ac:dyDescent="0.2">
      <c r="A9" s="14"/>
      <c r="B9" s="8"/>
      <c r="C9" s="17"/>
      <c r="D9" s="17"/>
      <c r="E9" s="17"/>
    </row>
    <row r="10" spans="1:5" x14ac:dyDescent="0.2">
      <c r="A10" s="55" t="s">
        <v>8</v>
      </c>
      <c r="B10" s="56">
        <v>3</v>
      </c>
      <c r="C10" s="17"/>
      <c r="D10" s="17"/>
      <c r="E10" s="17"/>
    </row>
    <row r="11" spans="1:5" x14ac:dyDescent="0.2">
      <c r="A11" s="55" t="s">
        <v>7</v>
      </c>
      <c r="B11" s="56">
        <v>4</v>
      </c>
      <c r="C11" s="17"/>
      <c r="D11" s="17"/>
      <c r="E11" s="17"/>
    </row>
    <row r="12" spans="1:5" x14ac:dyDescent="0.2">
      <c r="A12" s="55" t="s">
        <v>6</v>
      </c>
      <c r="B12" s="56">
        <v>5</v>
      </c>
      <c r="C12" s="17"/>
      <c r="D12" s="17"/>
      <c r="E12" s="17"/>
    </row>
    <row r="13" spans="1:5" x14ac:dyDescent="0.2">
      <c r="A13" s="19"/>
      <c r="B13" s="54"/>
      <c r="C13" s="17"/>
      <c r="D13" s="17"/>
      <c r="E13" s="17"/>
    </row>
    <row r="14" spans="1:5" x14ac:dyDescent="0.2">
      <c r="A14" s="19"/>
      <c r="B14" s="54"/>
      <c r="C14" s="17"/>
      <c r="D14" s="17"/>
      <c r="E14" s="17"/>
    </row>
    <row r="15" spans="1:5" x14ac:dyDescent="0.2">
      <c r="A15" s="55" t="str">
        <f>"Sin Ɵ = "&amp;B11&amp;"/"&amp;B12&amp;" which is &gt;&gt;"</f>
        <v>Sin Ɵ = 4/5 which is &gt;&gt;</v>
      </c>
      <c r="B15" s="17">
        <f>B11/B12</f>
        <v>0.8</v>
      </c>
      <c r="C15" s="17"/>
      <c r="D15" s="17"/>
      <c r="E15" s="17"/>
    </row>
    <row r="16" spans="1:5" x14ac:dyDescent="0.2">
      <c r="A16" s="55" t="str">
        <f>"Cos Ɵ = "&amp;B10&amp;"/"&amp;B12&amp;" which is &gt;&gt;"</f>
        <v>Cos Ɵ = 3/5 which is &gt;&gt;</v>
      </c>
      <c r="B16" s="17">
        <f>B10/B12</f>
        <v>0.6</v>
      </c>
      <c r="C16" s="17"/>
      <c r="D16" s="17"/>
      <c r="E16" s="17"/>
    </row>
    <row r="17" spans="1:5" x14ac:dyDescent="0.2">
      <c r="A17" s="55" t="str">
        <f>"Tan Ɵ = "&amp;B11&amp;"/"&amp;B10&amp;" which is &gt;&gt;"</f>
        <v>Tan Ɵ = 4/3 which is &gt;&gt;</v>
      </c>
      <c r="B17" s="17">
        <f>B11/B10</f>
        <v>1.3333333333333333</v>
      </c>
      <c r="C17" s="17"/>
      <c r="D17" s="17"/>
      <c r="E17" s="17"/>
    </row>
    <row r="18" spans="1:5" x14ac:dyDescent="0.2">
      <c r="A18" s="17"/>
      <c r="B18" s="17"/>
      <c r="C18" s="17"/>
      <c r="D18" s="17"/>
      <c r="E18" s="17"/>
    </row>
    <row r="19" spans="1:5" x14ac:dyDescent="0.2">
      <c r="A19" s="17"/>
      <c r="B19" s="17"/>
      <c r="C19" s="17"/>
      <c r="D19" s="17"/>
      <c r="E19" s="17"/>
    </row>
    <row r="20" spans="1:5" x14ac:dyDescent="0.2">
      <c r="A20" s="17"/>
      <c r="B20" s="17"/>
      <c r="C20" s="17"/>
      <c r="D20" s="17"/>
      <c r="E20" s="17"/>
    </row>
    <row r="21" spans="1:5" x14ac:dyDescent="0.2">
      <c r="A21" s="57"/>
      <c r="B21" s="58"/>
      <c r="C21" s="17"/>
      <c r="D21" s="17"/>
      <c r="E21" s="17"/>
    </row>
    <row r="22" spans="1:5" x14ac:dyDescent="0.2">
      <c r="A22" s="14" t="s">
        <v>5</v>
      </c>
      <c r="B22" s="8"/>
      <c r="C22" s="59"/>
      <c r="D22" s="17"/>
      <c r="E22" s="17"/>
    </row>
    <row r="23" spans="1:5" x14ac:dyDescent="0.2">
      <c r="A23" s="55"/>
      <c r="B23" s="58"/>
      <c r="C23" s="60" t="s">
        <v>4</v>
      </c>
      <c r="D23" s="17"/>
      <c r="E23" s="17"/>
    </row>
    <row r="24" spans="1:5" x14ac:dyDescent="0.2">
      <c r="A24" s="57" t="str">
        <f ca="1">"Using "&amp;_xlfn.FORMULATEXT(C24)&amp;" returns &gt;&gt;"</f>
        <v>Using =ASIN(B11/B12) returns &gt;&gt;</v>
      </c>
      <c r="B24" s="58"/>
      <c r="C24" s="61">
        <f>ASIN(B11/B12)</f>
        <v>0.9272952180016123</v>
      </c>
      <c r="D24" s="17"/>
      <c r="E24" s="17"/>
    </row>
    <row r="25" spans="1:5" x14ac:dyDescent="0.2">
      <c r="A25" s="57" t="str">
        <f ca="1">"Using "&amp;_xlfn.FORMULATEXT(C25)&amp;" returns &gt;&gt;"</f>
        <v>Using =ACOS(B10/B12) returns &gt;&gt;</v>
      </c>
      <c r="B25" s="58"/>
      <c r="C25" s="61">
        <f>ACOS(B10/B12)</f>
        <v>0.92729521800161219</v>
      </c>
      <c r="D25" s="17"/>
      <c r="E25" s="17"/>
    </row>
    <row r="26" spans="1:5" x14ac:dyDescent="0.2">
      <c r="A26" s="57" t="str">
        <f ca="1">"Using "&amp;_xlfn.FORMULATEXT(C26)&amp;" returns &gt;&gt;"</f>
        <v>Using =ATAN(B11/B10) returns &gt;&gt;</v>
      </c>
      <c r="B26" s="58"/>
      <c r="C26" s="61">
        <f>ATAN(B11/B10)</f>
        <v>0.92729521800161219</v>
      </c>
      <c r="D26" s="17"/>
      <c r="E26" s="17"/>
    </row>
    <row r="27" spans="1:5" x14ac:dyDescent="0.2">
      <c r="A27" s="55"/>
      <c r="B27" s="54"/>
      <c r="C27" s="58"/>
      <c r="D27" s="17"/>
      <c r="E27" s="17"/>
    </row>
    <row r="28" spans="1:5" x14ac:dyDescent="0.2">
      <c r="A28" s="14" t="s">
        <v>3</v>
      </c>
      <c r="B28" s="8"/>
      <c r="C28" s="59"/>
      <c r="D28" s="17"/>
      <c r="E28" s="17"/>
    </row>
    <row r="29" spans="1:5" x14ac:dyDescent="0.2">
      <c r="A29" s="57"/>
      <c r="B29" s="58"/>
      <c r="C29" s="60" t="s">
        <v>2</v>
      </c>
      <c r="D29" s="17"/>
      <c r="E29" s="17"/>
    </row>
    <row r="30" spans="1:5" x14ac:dyDescent="0.2">
      <c r="A30" s="14" t="str">
        <f ca="1">"Using "&amp;_xlfn.FORMULATEXT(C30)&amp;" returns &gt;&gt;"</f>
        <v>Using =DEGREES(ASIN(B11/B12)) returns &gt;&gt;</v>
      </c>
      <c r="B30" s="8"/>
      <c r="C30" s="61">
        <f>DEGREES(ASIN(B11/B12))</f>
        <v>53.130102354155987</v>
      </c>
      <c r="D30" s="17"/>
      <c r="E30" s="17"/>
    </row>
    <row r="31" spans="1:5" x14ac:dyDescent="0.2">
      <c r="A31" s="14" t="str">
        <f ca="1">"Using "&amp;_xlfn.FORMULATEXT(C31)&amp;" returns &gt;&gt;"</f>
        <v>Using =DEGREES(ACOS(B10/B12)) returns &gt;&gt;</v>
      </c>
      <c r="B31" s="8"/>
      <c r="C31" s="61">
        <f>DEGREES(ACOS(B10/B12))</f>
        <v>53.13010235415598</v>
      </c>
      <c r="D31" s="17"/>
      <c r="E31" s="17"/>
    </row>
    <row r="32" spans="1:5" x14ac:dyDescent="0.2">
      <c r="A32" s="14" t="str">
        <f ca="1">"Using "&amp;_xlfn.FORMULATEXT(C32)&amp;" returns &gt;&gt;"</f>
        <v>Using =DEGREES(ATAN(B11/B10)) returns &gt;&gt;</v>
      </c>
      <c r="B32" s="8"/>
      <c r="C32" s="61">
        <f>DEGREES(ATAN(B11/B10))</f>
        <v>53.13010235415598</v>
      </c>
      <c r="D32" s="17"/>
      <c r="E32" s="17"/>
    </row>
    <row r="33" spans="1:5" x14ac:dyDescent="0.2">
      <c r="A33" s="17"/>
      <c r="B33" s="17"/>
      <c r="C33" s="17"/>
      <c r="D33" s="17"/>
      <c r="E33" s="1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RADIANS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2013-05-27T02:29:41Z</dcterms:created>
  <dcterms:modified xsi:type="dcterms:W3CDTF">2020-08-26T14:10:51Z</dcterms:modified>
</cp:coreProperties>
</file>